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szeszlo\AppData\Local\Temp\ezdpuw\20260525124704899\"/>
    </mc:Choice>
  </mc:AlternateContent>
  <xr:revisionPtr revIDLastSave="0" documentId="13_ncr:1_{DA6AC863-D41C-4734-B53E-7CAF0E1C20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20" i="1" l="1"/>
  <c r="H22" i="1" s="1"/>
</calcChain>
</file>

<file path=xl/sharedStrings.xml><?xml version="1.0" encoding="utf-8"?>
<sst xmlns="http://schemas.openxmlformats.org/spreadsheetml/2006/main" count="51" uniqueCount="31">
  <si>
    <t>kalkulacja indywidualna</t>
  </si>
  <si>
    <r>
      <rPr>
        <vertAlign val="subscript"/>
        <sz val="8"/>
        <rFont val="Verdana"/>
        <family val="2"/>
        <charset val="238"/>
      </rPr>
      <t>m</t>
    </r>
    <r>
      <rPr>
        <sz val="6"/>
        <rFont val="Verdana"/>
        <family val="2"/>
        <charset val="238"/>
      </rPr>
      <t>3</t>
    </r>
  </si>
  <si>
    <t>kpl</t>
  </si>
  <si>
    <t>m</t>
  </si>
  <si>
    <r>
      <rPr>
        <vertAlign val="subscript"/>
        <sz val="8"/>
        <rFont val="Verdana"/>
        <family val="2"/>
        <charset val="238"/>
      </rPr>
      <t>m</t>
    </r>
    <r>
      <rPr>
        <sz val="6"/>
        <rFont val="Verdana"/>
        <family val="2"/>
        <charset val="238"/>
      </rPr>
      <t>2</t>
    </r>
  </si>
  <si>
    <t>Demontaz listew przyściennych  PCW</t>
  </si>
  <si>
    <t>(z.VII) Gruntowanie podłoży preparatami "CERESIT CT 17" i " ATLAS UNI GRUNT" - powierzchnie poziome</t>
  </si>
  <si>
    <t>Podatek Vat 23 %</t>
  </si>
  <si>
    <t>Skucie nierówności betonu przy głębokości skucia do 5 cm na  podłogach - średnia warstwa do skucia</t>
  </si>
  <si>
    <t>Dwukrotne malowanie farbami akrylowymi dobrze kryjącymi powierzchni wewnętrznych - podłoży gipsowych z gruntowaniem</t>
  </si>
  <si>
    <t>Przygotowanie powierzchni pod malowanie farbami akrylowy- mi starych tynków Wyrównanie ścian i wygładzenie z poszpachlowaniem nierówności</t>
  </si>
  <si>
    <t>Zabezpieczenie gniazd elektrycznych oraz listew, sprawdzenie i ewentualna naprawa po robotach malarskich</t>
  </si>
  <si>
    <t>Lp.</t>
  </si>
  <si>
    <t>Opis</t>
  </si>
  <si>
    <t>Jedn.obm.</t>
  </si>
  <si>
    <t>Ilość</t>
  </si>
  <si>
    <t>Cena jedn.</t>
  </si>
  <si>
    <t>Wartość</t>
  </si>
  <si>
    <t>Podstawa wyceny</t>
  </si>
  <si>
    <t>Zerwanie posadzki wykładzina dywanowa - 9 pokoi o wym. 6,5*3,2</t>
  </si>
  <si>
    <t>Zabezpieczenie korytarzy oraz drukarek przed kurzem. Na koniec dnia roboczego posprzątanie i zmycie posadzek korytarzy</t>
  </si>
  <si>
    <t>Kompleksowe prace remontowe pomieszczeń biurowych w obszarze robót wykończeniowych w siedzibie GDDKiA ul. Mińska 25</t>
  </si>
  <si>
    <t>Wartość netto</t>
  </si>
  <si>
    <t>Kwota brutto</t>
  </si>
  <si>
    <t xml:space="preserve">Demontaż skrzydeł drzwiowych ,wykucie ościeżnic oraz montaż ościeżnic  z materiałów drewnopochodnych w kolorze szarym </t>
  </si>
  <si>
    <t>szt</t>
  </si>
  <si>
    <t>Skrzydła drzwiowe wewnętrzne pełne z klamką oraz zamkiem na klucz w nawiazaniu do istniejących  - w kolorystyce szarej (beton) w nawiązaniu do istniejących (skrzydła o wym. (0,84*2,0)</t>
  </si>
  <si>
    <t>Wywiezienie gruzu wraz z utylizacą</t>
  </si>
  <si>
    <t>KOSZTORYS OFERTOWY</t>
  </si>
  <si>
    <t>Posadzki z wykładzin z tworzyw sztucznych - wykładzina  wi- nylowa beton szary - płyty o wym 60*60 cm  o gr. 4-5 mm, gr. warstwy zużycia 0,30 mm  (próbki do uzgodnienia) wykładzina wraz z cokolikami</t>
  </si>
  <si>
    <t xml:space="preserve">(z.VII) Warstwy wyrównawcze i samopoziomujace pod posadzki z zaprawy samo- poziomującej - o gr. 5 cm, wyrównanie z poziomem korytarza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</si>
</sst>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8"/>
      <name val="Times New Roman"/>
    </font>
    <font>
      <sz val="10"/>
      <color rgb="FF000000"/>
      <name val="Verdana"/>
      <family val="2"/>
      <charset val="238"/>
    </font>
    <font>
      <sz val="8"/>
      <name val="Verdana"/>
      <family val="2"/>
      <charset val="238"/>
    </font>
    <font>
      <vertAlign val="subscript"/>
      <sz val="8"/>
      <name val="Verdana"/>
      <family val="2"/>
      <charset val="238"/>
    </font>
    <font>
      <sz val="6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2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indent="15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 indent="1"/>
    </xf>
    <xf numFmtId="0" fontId="3" fillId="0" borderId="1" xfId="0" applyFont="1" applyBorder="1" applyAlignment="1">
      <alignment horizontal="left" vertical="top" wrapText="1" indent="1"/>
    </xf>
    <xf numFmtId="1" fontId="6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2" fontId="7" fillId="0" borderId="7" xfId="0" applyNumberFormat="1" applyFont="1" applyBorder="1" applyAlignment="1">
      <alignment horizontal="center" vertical="top"/>
    </xf>
    <xf numFmtId="2" fontId="7" fillId="0" borderId="8" xfId="0" applyNumberFormat="1" applyFont="1" applyBorder="1" applyAlignment="1">
      <alignment horizontal="center" vertical="top"/>
    </xf>
    <xf numFmtId="2" fontId="7" fillId="0" borderId="9" xfId="0" applyNumberFormat="1" applyFont="1" applyBorder="1" applyAlignment="1">
      <alignment horizontal="center" vertical="top"/>
    </xf>
    <xf numFmtId="2" fontId="7" fillId="0" borderId="10" xfId="0" applyNumberFormat="1" applyFont="1" applyBorder="1" applyAlignment="1">
      <alignment horizontal="center" vertical="top"/>
    </xf>
    <xf numFmtId="2" fontId="7" fillId="0" borderId="1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4" workbookViewId="0">
      <selection activeCell="C8" sqref="C8:E8"/>
    </sheetView>
  </sheetViews>
  <sheetFormatPr defaultRowHeight="12.75" x14ac:dyDescent="0.2"/>
  <cols>
    <col min="1" max="1" width="4.6640625" customWidth="1"/>
    <col min="2" max="2" width="18.83203125" customWidth="1"/>
    <col min="3" max="3" width="3.33203125" customWidth="1"/>
    <col min="4" max="4" width="18.6640625" customWidth="1"/>
    <col min="5" max="5" width="33.1640625" customWidth="1"/>
    <col min="6" max="6" width="8.33203125" customWidth="1"/>
    <col min="7" max="7" width="3.33203125" hidden="1" customWidth="1"/>
    <col min="8" max="8" width="12.1640625" customWidth="1"/>
    <col min="9" max="9" width="11.5" customWidth="1"/>
    <col min="10" max="10" width="10.6640625" customWidth="1"/>
  </cols>
  <sheetData>
    <row r="1" spans="1:11" ht="15" x14ac:dyDescent="0.2">
      <c r="A1" s="47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11"/>
    </row>
    <row r="2" spans="1:11" ht="15" customHeight="1" x14ac:dyDescent="0.2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11"/>
    </row>
    <row r="3" spans="1:11" ht="39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11"/>
    </row>
    <row r="4" spans="1:11" ht="25.5" customHeight="1" x14ac:dyDescent="0.2">
      <c r="A4" s="5" t="s">
        <v>12</v>
      </c>
      <c r="B4" s="7" t="s">
        <v>18</v>
      </c>
      <c r="C4" s="48" t="s">
        <v>13</v>
      </c>
      <c r="D4" s="49"/>
      <c r="E4" s="50"/>
      <c r="F4" s="51" t="s">
        <v>14</v>
      </c>
      <c r="G4" s="52"/>
      <c r="H4" s="12" t="s">
        <v>15</v>
      </c>
      <c r="I4" s="5" t="s">
        <v>16</v>
      </c>
      <c r="J4" s="7" t="s">
        <v>17</v>
      </c>
      <c r="K4" s="11"/>
    </row>
    <row r="5" spans="1:11" ht="26.25" customHeight="1" x14ac:dyDescent="0.2">
      <c r="A5" s="8">
        <v>1</v>
      </c>
      <c r="B5" s="3" t="s">
        <v>0</v>
      </c>
      <c r="C5" s="15" t="s">
        <v>19</v>
      </c>
      <c r="D5" s="31"/>
      <c r="E5" s="32"/>
      <c r="F5" s="13" t="s">
        <v>4</v>
      </c>
      <c r="G5" s="14"/>
      <c r="H5" s="4">
        <v>187.2</v>
      </c>
      <c r="I5" s="4"/>
      <c r="J5" s="4"/>
      <c r="K5" s="11"/>
    </row>
    <row r="6" spans="1:11" ht="31.5" customHeight="1" x14ac:dyDescent="0.2">
      <c r="A6" s="8">
        <v>2</v>
      </c>
      <c r="B6" s="3" t="s">
        <v>0</v>
      </c>
      <c r="C6" s="15" t="s">
        <v>5</v>
      </c>
      <c r="D6" s="31"/>
      <c r="E6" s="32"/>
      <c r="F6" s="48" t="s">
        <v>3</v>
      </c>
      <c r="G6" s="50"/>
      <c r="H6" s="4">
        <v>174.6</v>
      </c>
      <c r="I6" s="4"/>
      <c r="J6" s="4"/>
      <c r="K6" s="11"/>
    </row>
    <row r="7" spans="1:11" ht="33" customHeight="1" x14ac:dyDescent="0.2">
      <c r="A7" s="8">
        <v>3</v>
      </c>
      <c r="B7" s="3" t="s">
        <v>0</v>
      </c>
      <c r="C7" s="15" t="s">
        <v>8</v>
      </c>
      <c r="D7" s="31"/>
      <c r="E7" s="32"/>
      <c r="F7" s="13" t="s">
        <v>4</v>
      </c>
      <c r="G7" s="14"/>
      <c r="H7" s="9">
        <v>187.2</v>
      </c>
      <c r="I7" s="4"/>
      <c r="J7" s="4"/>
      <c r="K7" s="11"/>
    </row>
    <row r="8" spans="1:11" ht="38.25" customHeight="1" x14ac:dyDescent="0.2">
      <c r="A8" s="8">
        <v>4</v>
      </c>
      <c r="B8" s="3" t="s">
        <v>0</v>
      </c>
      <c r="C8" s="15" t="s">
        <v>11</v>
      </c>
      <c r="D8" s="16"/>
      <c r="E8" s="17"/>
      <c r="F8" s="48" t="s">
        <v>2</v>
      </c>
      <c r="G8" s="50"/>
      <c r="H8" s="8">
        <v>1</v>
      </c>
      <c r="I8" s="4"/>
      <c r="J8" s="4"/>
      <c r="K8" s="11"/>
    </row>
    <row r="9" spans="1:11" ht="35.25" customHeight="1" x14ac:dyDescent="0.2">
      <c r="A9" s="8">
        <v>5</v>
      </c>
      <c r="B9" s="3" t="s">
        <v>0</v>
      </c>
      <c r="C9" s="15" t="s">
        <v>30</v>
      </c>
      <c r="D9" s="16"/>
      <c r="E9" s="17"/>
      <c r="F9" s="13" t="s">
        <v>4</v>
      </c>
      <c r="G9" s="14"/>
      <c r="H9" s="9">
        <v>187.2</v>
      </c>
      <c r="I9" s="4"/>
      <c r="J9" s="4"/>
      <c r="K9" s="11"/>
    </row>
    <row r="10" spans="1:11" ht="28.35" customHeight="1" x14ac:dyDescent="0.2">
      <c r="A10" s="8">
        <v>7</v>
      </c>
      <c r="B10" s="3" t="s">
        <v>0</v>
      </c>
      <c r="C10" s="15" t="s">
        <v>6</v>
      </c>
      <c r="D10" s="31"/>
      <c r="E10" s="32"/>
      <c r="F10" s="13" t="s">
        <v>4</v>
      </c>
      <c r="G10" s="14"/>
      <c r="H10" s="9">
        <v>187.2</v>
      </c>
      <c r="I10" s="4"/>
      <c r="J10" s="4"/>
      <c r="K10" s="11"/>
    </row>
    <row r="11" spans="1:11" ht="56.25" customHeight="1" x14ac:dyDescent="0.2">
      <c r="A11" s="8">
        <v>8</v>
      </c>
      <c r="B11" s="3" t="s">
        <v>0</v>
      </c>
      <c r="C11" s="15" t="s">
        <v>29</v>
      </c>
      <c r="D11" s="16"/>
      <c r="E11" s="17"/>
      <c r="F11" s="13" t="s">
        <v>4</v>
      </c>
      <c r="G11" s="14"/>
      <c r="H11" s="9">
        <v>187.2</v>
      </c>
      <c r="I11" s="4"/>
      <c r="J11" s="4"/>
      <c r="K11" s="11"/>
    </row>
    <row r="12" spans="1:11" ht="33.75" customHeight="1" x14ac:dyDescent="0.2">
      <c r="A12" s="8">
        <v>10</v>
      </c>
      <c r="B12" s="3" t="s">
        <v>0</v>
      </c>
      <c r="C12" s="15" t="s">
        <v>10</v>
      </c>
      <c r="D12" s="16"/>
      <c r="E12" s="17"/>
      <c r="F12" s="13" t="s">
        <v>4</v>
      </c>
      <c r="G12" s="14"/>
      <c r="H12" s="4">
        <v>611.1</v>
      </c>
      <c r="I12" s="4"/>
      <c r="J12" s="4"/>
      <c r="K12" s="11"/>
    </row>
    <row r="13" spans="1:11" ht="36.75" customHeight="1" x14ac:dyDescent="0.2">
      <c r="A13" s="8">
        <v>11</v>
      </c>
      <c r="B13" s="3" t="s">
        <v>0</v>
      </c>
      <c r="C13" s="15" t="s">
        <v>9</v>
      </c>
      <c r="D13" s="16"/>
      <c r="E13" s="17"/>
      <c r="F13" s="13" t="s">
        <v>4</v>
      </c>
      <c r="G13" s="14"/>
      <c r="H13" s="9">
        <v>611.1</v>
      </c>
      <c r="I13" s="4"/>
      <c r="J13" s="4"/>
      <c r="K13" s="11"/>
    </row>
    <row r="14" spans="1:11" ht="39" customHeight="1" x14ac:dyDescent="0.2">
      <c r="A14" s="8">
        <v>12</v>
      </c>
      <c r="B14" s="3" t="s">
        <v>0</v>
      </c>
      <c r="C14" s="15" t="s">
        <v>20</v>
      </c>
      <c r="D14" s="31"/>
      <c r="E14" s="32"/>
      <c r="F14" s="13" t="s">
        <v>4</v>
      </c>
      <c r="G14" s="14"/>
      <c r="H14" s="10">
        <v>150</v>
      </c>
      <c r="I14" s="4"/>
      <c r="J14" s="4"/>
      <c r="K14" s="11"/>
    </row>
    <row r="15" spans="1:11" ht="41.25" customHeight="1" x14ac:dyDescent="0.2">
      <c r="A15" s="8">
        <v>13</v>
      </c>
      <c r="B15" s="3" t="s">
        <v>0</v>
      </c>
      <c r="C15" s="15" t="s">
        <v>24</v>
      </c>
      <c r="D15" s="31"/>
      <c r="E15" s="32"/>
      <c r="F15" s="33" t="s">
        <v>25</v>
      </c>
      <c r="G15" s="14"/>
      <c r="H15" s="6">
        <v>9</v>
      </c>
      <c r="I15" s="4"/>
      <c r="J15" s="4"/>
      <c r="K15" s="11"/>
    </row>
    <row r="16" spans="1:11" ht="48" customHeight="1" x14ac:dyDescent="0.2">
      <c r="A16" s="8">
        <v>14</v>
      </c>
      <c r="B16" s="3" t="s">
        <v>0</v>
      </c>
      <c r="C16" s="15" t="s">
        <v>26</v>
      </c>
      <c r="D16" s="31"/>
      <c r="E16" s="32"/>
      <c r="F16" s="33" t="s">
        <v>25</v>
      </c>
      <c r="G16" s="14"/>
      <c r="H16" s="6">
        <v>9</v>
      </c>
      <c r="I16" s="4"/>
      <c r="J16" s="4"/>
      <c r="K16" s="11"/>
    </row>
    <row r="17" spans="1:11" ht="29.25" customHeight="1" x14ac:dyDescent="0.2">
      <c r="A17" s="8">
        <v>15</v>
      </c>
      <c r="B17" s="3" t="s">
        <v>0</v>
      </c>
      <c r="C17" s="15" t="s">
        <v>27</v>
      </c>
      <c r="D17" s="16"/>
      <c r="E17" s="17"/>
      <c r="F17" s="24" t="s">
        <v>1</v>
      </c>
      <c r="G17" s="17"/>
      <c r="H17" s="6">
        <v>5.5</v>
      </c>
      <c r="I17" s="4"/>
      <c r="J17" s="4"/>
      <c r="K17" s="11"/>
    </row>
    <row r="18" spans="1:11" ht="11.45" customHeight="1" x14ac:dyDescent="0.2">
      <c r="A18" s="25" t="s">
        <v>22</v>
      </c>
      <c r="B18" s="26"/>
      <c r="C18" s="26"/>
      <c r="D18" s="26"/>
      <c r="E18" s="26"/>
      <c r="F18" s="26"/>
      <c r="G18" s="27"/>
      <c r="H18" s="36">
        <f>SUM(J5:J17)</f>
        <v>0</v>
      </c>
      <c r="I18" s="42"/>
      <c r="J18" s="43"/>
      <c r="K18" s="11"/>
    </row>
    <row r="19" spans="1:11" ht="11.45" customHeight="1" x14ac:dyDescent="0.2">
      <c r="A19" s="28"/>
      <c r="B19" s="29"/>
      <c r="C19" s="29"/>
      <c r="D19" s="29"/>
      <c r="E19" s="29"/>
      <c r="F19" s="29"/>
      <c r="G19" s="30"/>
      <c r="H19" s="44"/>
      <c r="I19" s="45"/>
      <c r="J19" s="46"/>
      <c r="K19" s="11"/>
    </row>
    <row r="20" spans="1:11" ht="11.25" customHeight="1" x14ac:dyDescent="0.2">
      <c r="A20" s="18" t="s">
        <v>7</v>
      </c>
      <c r="B20" s="19"/>
      <c r="C20" s="19"/>
      <c r="D20" s="19"/>
      <c r="E20" s="19"/>
      <c r="F20" s="19"/>
      <c r="G20" s="20"/>
      <c r="H20" s="36">
        <f>H18*23%</f>
        <v>0</v>
      </c>
      <c r="I20" s="42"/>
      <c r="J20" s="43"/>
      <c r="K20" s="11"/>
    </row>
    <row r="21" spans="1:11" ht="12" customHeight="1" x14ac:dyDescent="0.2">
      <c r="A21" s="21"/>
      <c r="B21" s="22"/>
      <c r="C21" s="22"/>
      <c r="D21" s="22"/>
      <c r="E21" s="22"/>
      <c r="F21" s="22"/>
      <c r="G21" s="23"/>
      <c r="H21" s="44"/>
      <c r="I21" s="45"/>
      <c r="J21" s="46"/>
      <c r="K21" s="11"/>
    </row>
    <row r="22" spans="1:11" ht="13.5" customHeight="1" x14ac:dyDescent="0.2">
      <c r="A22" s="18" t="s">
        <v>23</v>
      </c>
      <c r="B22" s="19"/>
      <c r="C22" s="19"/>
      <c r="D22" s="19"/>
      <c r="E22" s="19"/>
      <c r="F22" s="19"/>
      <c r="G22" s="20"/>
      <c r="H22" s="36">
        <f>SUM(H18,H20)</f>
        <v>0</v>
      </c>
      <c r="I22" s="37"/>
      <c r="J22" s="38"/>
      <c r="K22" s="11"/>
    </row>
    <row r="23" spans="1:11" ht="13.5" customHeight="1" x14ac:dyDescent="0.2">
      <c r="A23" s="21"/>
      <c r="B23" s="22"/>
      <c r="C23" s="22"/>
      <c r="D23" s="22"/>
      <c r="E23" s="22"/>
      <c r="F23" s="22"/>
      <c r="G23" s="23"/>
      <c r="H23" s="39"/>
      <c r="I23" s="40"/>
      <c r="J23" s="41"/>
      <c r="K23" s="11"/>
    </row>
    <row r="24" spans="1:11" ht="11.45" customHeight="1" x14ac:dyDescent="0.2">
      <c r="A24" s="2"/>
    </row>
    <row r="25" spans="1:11" ht="11.45" customHeight="1" x14ac:dyDescent="0.2">
      <c r="A25" s="1"/>
    </row>
    <row r="26" spans="1:11" ht="11.45" customHeight="1" x14ac:dyDescent="0.2">
      <c r="A26" s="1"/>
    </row>
    <row r="27" spans="1:11" ht="11.45" customHeight="1" x14ac:dyDescent="0.2">
      <c r="A27" s="1"/>
    </row>
    <row r="28" spans="1:11" ht="11.45" customHeight="1" x14ac:dyDescent="0.2">
      <c r="A28" s="1"/>
    </row>
    <row r="29" spans="1:11" ht="11.45" customHeight="1" x14ac:dyDescent="0.2">
      <c r="A29" s="1"/>
    </row>
    <row r="30" spans="1:11" ht="11.45" customHeight="1" x14ac:dyDescent="0.2">
      <c r="A30" s="1"/>
    </row>
  </sheetData>
  <mergeCells count="36">
    <mergeCell ref="A2:J3"/>
    <mergeCell ref="H22:J23"/>
    <mergeCell ref="H18:J19"/>
    <mergeCell ref="A1:J1"/>
    <mergeCell ref="A20:G21"/>
    <mergeCell ref="H20:J21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F12:G12"/>
    <mergeCell ref="C11:E11"/>
    <mergeCell ref="F11:G11"/>
    <mergeCell ref="C12:E12"/>
    <mergeCell ref="C13:E13"/>
    <mergeCell ref="F13:G13"/>
    <mergeCell ref="A22:G23"/>
    <mergeCell ref="C17:E17"/>
    <mergeCell ref="F17:G17"/>
    <mergeCell ref="A18:G19"/>
    <mergeCell ref="C14:E14"/>
    <mergeCell ref="F14:G14"/>
    <mergeCell ref="C15:E15"/>
    <mergeCell ref="F15:G15"/>
    <mergeCell ref="C16:E16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PodziaB pokoju biurowego na dwa</dc:title>
  <dc:creator>Karolak Krystyna</dc:creator>
  <cp:lastModifiedBy>Pszeszło Kamila</cp:lastModifiedBy>
  <dcterms:created xsi:type="dcterms:W3CDTF">2026-01-22T09:26:43Z</dcterms:created>
  <dcterms:modified xsi:type="dcterms:W3CDTF">2026-05-25T10:48:01Z</dcterms:modified>
</cp:coreProperties>
</file>